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styles.xml" ContentType="application/vnd.openxmlformats-officedocument.spreadsheetml.styles+xml"/>
  <Override PartName="/xl/comments1.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xl/comments2.xml" ContentType="application/vnd.openxmlformats-officedocument.spreadsheetml.comments+xml"/>
  <Override PartName="/docProps/app.xml" ContentType="application/vnd.openxmlformats-officedocument.extended-properties+xml"/>
  <Override PartName="/xl/threadedComments/threadedComment3.xml" ContentType="application/vnd.ms-excel.threadedcomments+xml"/>
  <Override PartName="/xl/threadedComments/threadedComment2.xml" ContentType="application/vnd.ms-excel.threadedcomments+xml"/>
  <Override PartName="/xl/threadedComments/threadedComment1.xml" ContentType="application/vnd.ms-excel.threadedcomments+xml"/>
  <Override PartName="/xl/persons/person.xml" ContentType="application/vnd.ms-excel.perso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ThisWorkbook" defaultThemeVersion="166925"/>
  <mc:AlternateContent xmlns:mc="http://schemas.openxmlformats.org/markup-compatibility/2006">
    <mc:Choice Requires="x15">
      <x15ac:absPath xmlns:x15ac="http://schemas.microsoft.com/office/spreadsheetml/2010/11/ac" url="S:\FP FLenE - RO ECRT\4000 Projecten\PAW Programma Aardgasvrije Wijken\PAW 1 Loppersum\Warmtenet Loppersum\Aanbesteding\aanbesteding\documenten 1\"/>
    </mc:Choice>
  </mc:AlternateContent>
  <xr:revisionPtr revIDLastSave="0" documentId="8_{32513DFE-72D8-48E1-8BD1-46E5347B5B69}" xr6:coauthVersionLast="36" xr6:coauthVersionMax="36" xr10:uidLastSave="{00000000-0000-0000-0000-000000000000}"/>
  <bookViews>
    <workbookView xWindow="1290" yWindow="-105" windowWidth="29550" windowHeight="17490" xr2:uid="{F02DF82A-4756-41F0-9434-76E1195A08FF}"/>
  </bookViews>
  <sheets>
    <sheet name="Dashboard" sheetId="3" r:id="rId1"/>
    <sheet name="Aardgas" sheetId="1" r:id="rId2"/>
    <sheet name="Warmtenet" sheetId="5" r:id="rId3"/>
    <sheet name="Warmtepomp" sheetId="6" r:id="rId4"/>
    <sheet name="Onderbouwing met data"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F16" i="3" l="1"/>
  <c r="F32" i="6" s="1"/>
  <c r="F33" i="6" s="1"/>
  <c r="F15" i="3"/>
  <c r="F10" i="6" s="1"/>
  <c r="AB6" i="7"/>
  <c r="F24" i="6"/>
  <c r="F14" i="3"/>
  <c r="F17" i="6" s="1"/>
  <c r="F19" i="6" l="1"/>
  <c r="F19" i="3"/>
  <c r="F38" i="6" s="1"/>
  <c r="F18" i="3"/>
  <c r="F19" i="1" s="1"/>
  <c r="F13" i="3"/>
  <c r="F12" i="5" s="1"/>
  <c r="F14" i="5" s="1"/>
  <c r="F19" i="5" s="1"/>
  <c r="D27" i="3" s="1"/>
  <c r="F11" i="3"/>
  <c r="F10" i="3"/>
  <c r="F8" i="1" s="1"/>
  <c r="F27" i="6"/>
  <c r="F26" i="6"/>
  <c r="F23" i="5"/>
  <c r="F16" i="1"/>
  <c r="D26" i="3" s="1"/>
  <c r="F15" i="1"/>
  <c r="F28" i="6" l="1"/>
  <c r="F30" i="6" s="1"/>
  <c r="F35" i="6" s="1"/>
  <c r="F20" i="1"/>
  <c r="F26" i="3" s="1"/>
  <c r="F11" i="1"/>
  <c r="F9" i="5" s="1"/>
  <c r="F24" i="5" s="1"/>
  <c r="F27" i="3" s="1"/>
  <c r="D28" i="3" l="1"/>
  <c r="F23" i="1"/>
  <c r="F24" i="1" s="1"/>
  <c r="F27" i="1" s="1"/>
  <c r="J26" i="3" s="1"/>
  <c r="F27" i="5"/>
  <c r="F30" i="5" s="1"/>
  <c r="J27" i="3" s="1"/>
  <c r="F9" i="6"/>
  <c r="H26" i="3"/>
  <c r="F11" i="6" l="1"/>
  <c r="F13" i="6" s="1"/>
  <c r="F14" i="6" s="1"/>
  <c r="F39" i="6" s="1"/>
  <c r="L27" i="3"/>
  <c r="H27" i="3"/>
  <c r="F42" i="6" l="1"/>
  <c r="F28" i="3"/>
  <c r="F45" i="6" l="1"/>
  <c r="J28" i="3" s="1"/>
  <c r="L28" i="3" s="1"/>
  <c r="H2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tc={20A3F61C-1C9D-43A6-8DF0-572F53A67F03}</author>
    <author>tc={66551EBA-010A-46AB-B176-9BD5C08188E0}</author>
    <author>tc={F25C1BE0-917A-4D95-894F-E560441A8D35}</author>
    <author>tc={4F6774AA-BB1A-4D27-AB45-764D4E6265EB}</author>
    <author>tc={6D92E50D-9984-4323-83C4-DDFCDA66DB27}</author>
  </authors>
  <commentList>
    <comment ref="E9" authorId="0" shapeId="0" xr:uid="{20A3F61C-1C9D-43A6-8DF0-572F53A67F03}">
      <text>
        <r>
          <rPr>
            <sz val="10"/>
            <color theme="1"/>
            <rFont val="Arial"/>
            <family val="2"/>
          </rPr>
          <t>[Threaded comment]
Your version of Excel allows you to read this threaded comment; however, any edits to it will get removed if the file is opened in a newer version of Excel. Learn more: https://go.microsoft.com/fwlink/?linkid=870924
Comment:
    Deze waarden alleen aanpassen na grondige overweging</t>
        </r>
      </text>
    </comment>
    <comment ref="F9" authorId="1" shapeId="0" xr:uid="{66551EBA-010A-46AB-B176-9BD5C08188E0}">
      <text>
        <r>
          <rPr>
            <sz val="10"/>
            <color theme="1"/>
            <rFont val="Arial"/>
            <family val="2"/>
          </rPr>
          <t>[Threaded comment]
Your version of Excel allows you to read this threaded comment; however, any edits to it will get removed if the file is opened in a newer version of Excel. Learn more: https://go.microsoft.com/fwlink/?linkid=870924
Comment:
    De formules hieronder niet aanpassen!</t>
        </r>
      </text>
    </comment>
    <comment ref="E14" authorId="2" shapeId="0" xr:uid="{F25C1BE0-917A-4D95-894F-E560441A8D35}">
      <text>
        <r>
          <rPr>
            <sz val="10"/>
            <color theme="1"/>
            <rFont val="Arial"/>
            <family val="2"/>
          </rPr>
          <t>[Threaded comment]
Your version of Excel allows you to read this threaded comment; however, any edits to it will get removed if the file is opened in a newer version of Excel. Learn more: https://go.microsoft.com/fwlink/?linkid=870924
Comment:
    Bedrag is sterk afhankelijk van oorspronkelijk energielabel en beoogt energielabel. 
Verder zijn er in de studie van TNO (juli 2021) nog geen rekening van de prijsstijgingen sindsdien. Daarom is hier voor 17,5k gekozen</t>
        </r>
      </text>
    </comment>
    <comment ref="E18" authorId="3" shapeId="0" xr:uid="{4F6774AA-BB1A-4D27-AB45-764D4E6265EB}">
      <text>
        <r>
          <rPr>
            <sz val="10"/>
            <color theme="1"/>
            <rFont val="Arial"/>
            <family val="2"/>
          </rPr>
          <t>[Threaded comment]
Your version of Excel allows you to read this threaded comment; however, any edits to it will get removed if the file is opened in a newer version of Excel. Learn more: https://go.microsoft.com/fwlink/?linkid=870924
Comment:
    Begin aug 2022 ligt de gasprijs eerder tussen de 2 - 2,5 euro per m3!</t>
        </r>
      </text>
    </comment>
    <comment ref="E19" authorId="4" shapeId="0" xr:uid="{6D92E50D-9984-4323-83C4-DDFCDA66DB27}">
      <text>
        <r>
          <rPr>
            <sz val="10"/>
            <color theme="1"/>
            <rFont val="Arial"/>
            <family val="2"/>
          </rPr>
          <t>[Threaded comment]
Your version of Excel allows you to read this threaded comment; however, any edits to it will get removed if the file is opened in a newer version of Excel. Learn more: https://go.microsoft.com/fwlink/?linkid=870924
Comment:
    Begin aug 2022 ligt de e-prijs eerder rond de 0,6 euro / kWh!</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tc={580396E4-C999-470B-B3F9-06390E660E51}</author>
  </authors>
  <commentList>
    <comment ref="F19" authorId="0" shapeId="0" xr:uid="{580396E4-C999-470B-B3F9-06390E660E51}">
      <text>
        <r>
          <rPr>
            <sz val="10"/>
            <color theme="1"/>
            <rFont val="Arial"/>
            <family val="2"/>
          </rPr>
          <t>[Threaded comment]
Your version of Excel allows you to read this threaded comment; however, any edits to it will get removed if the file is opened in a newer version of Excel. Learn more: https://go.microsoft.com/fwlink/?linkid=870924
Comment:
    Let op; prijzen in juli 2022 liggen eerder rond de 2,50 euro per m3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tc={D86C3F12-E3C4-4326-8213-EA7CC5C3AAA3}</author>
  </authors>
  <commentList>
    <comment ref="F38" authorId="0" shapeId="0" xr:uid="{D86C3F12-E3C4-4326-8213-EA7CC5C3AAA3}">
      <text>
        <r>
          <rPr>
            <sz val="10"/>
            <color theme="1"/>
            <rFont val="Arial"/>
            <family val="2"/>
          </rPr>
          <t>[Threaded comment]
Your version of Excel allows you to read this threaded comment; however, any edits to it will get removed if the file is opened in a newer version of Excel. Learn more: https://go.microsoft.com/fwlink/?linkid=870924
Comment:
    Let op; de getallen van NIBUD veronderstellen een btw-tarief van 9%. Het is maar de vraag of dat na december 2022 blijft, of dat het weer naar 21% gaat. 
Ik heb hier daarom gecorrigeerd naar het 21% tarief</t>
        </r>
      </text>
    </comment>
  </commentList>
</comments>
</file>

<file path=xl/sharedStrings.xml><?xml version="1.0" encoding="utf-8"?>
<sst xmlns="http://schemas.openxmlformats.org/spreadsheetml/2006/main" count="238" uniqueCount="132">
  <si>
    <t xml:space="preserve">peiljaar </t>
  </si>
  <si>
    <t>opmerking</t>
  </si>
  <si>
    <t>bron: consumentenbond</t>
  </si>
  <si>
    <t>bron: NIBUD, mei 2022</t>
  </si>
  <si>
    <t>gemiddeld rendement gasketel</t>
  </si>
  <si>
    <t xml:space="preserve">bron: </t>
  </si>
  <si>
    <t>Cv-ketel huren, leasen of kopen? | Consumentenbond</t>
  </si>
  <si>
    <t>Wat is het rendement van mijn CV-Ketel - CV Zeker (cv-zeker.nl)</t>
  </si>
  <si>
    <t>Calorische waarde, boven- en onderwaarde uitgelegd in de energie begrippenlijst (energieleveranciers.nl)</t>
  </si>
  <si>
    <t>Kosten van energie en water - Nibud</t>
  </si>
  <si>
    <t>website</t>
  </si>
  <si>
    <t>Peiljaar 2022</t>
  </si>
  <si>
    <t>Totale kosten gas</t>
  </si>
  <si>
    <t>Totale kosten warmtenet</t>
  </si>
  <si>
    <t>Totale kosten warmtepomp</t>
  </si>
  <si>
    <t>Vastrecht</t>
  </si>
  <si>
    <t>Variabel</t>
  </si>
  <si>
    <t>Totaal</t>
  </si>
  <si>
    <t>m3/jaar</t>
  </si>
  <si>
    <r>
      <t>[</t>
    </r>
    <r>
      <rPr>
        <sz val="10"/>
        <color theme="1"/>
        <rFont val="Calibri"/>
        <family val="2"/>
      </rPr>
      <t>€]</t>
    </r>
  </si>
  <si>
    <t>Verschil t.o.v. gas</t>
  </si>
  <si>
    <t>[%]</t>
  </si>
  <si>
    <t>€/j</t>
  </si>
  <si>
    <t>gemiddeld gebruik woning</t>
  </si>
  <si>
    <t>€/m3</t>
  </si>
  <si>
    <t>GJ/j</t>
  </si>
  <si>
    <t>€</t>
  </si>
  <si>
    <t>GJ/m3</t>
  </si>
  <si>
    <t>€/GJ</t>
  </si>
  <si>
    <t>factor</t>
  </si>
  <si>
    <t xml:space="preserve">variabel gas </t>
  </si>
  <si>
    <t>vastrecht gas</t>
  </si>
  <si>
    <t>tarief gas</t>
  </si>
  <si>
    <t>Input</t>
  </si>
  <si>
    <t>Energie</t>
  </si>
  <si>
    <t>jaarlijks verbruik woning in GJ</t>
  </si>
  <si>
    <t xml:space="preserve">bruto warmteinhoud gas </t>
  </si>
  <si>
    <t>Variabele kosten</t>
  </si>
  <si>
    <t>Vastrecht kosten</t>
  </si>
  <si>
    <t>jaar</t>
  </si>
  <si>
    <t>Totale kosten</t>
  </si>
  <si>
    <t xml:space="preserve">jaarlijkse energierekening gas </t>
  </si>
  <si>
    <t>energierekening + O&amp;M cv-ketel</t>
  </si>
  <si>
    <t>integrale kostprijs warmte via aardgas</t>
  </si>
  <si>
    <t>Resultante van totale kosten gedeeld door jaarlijks verbruik</t>
  </si>
  <si>
    <t>Integrale kostprijs aardgas warmte</t>
  </si>
  <si>
    <t>afschrijving cv-ketel</t>
  </si>
  <si>
    <t>btw</t>
  </si>
  <si>
    <t xml:space="preserve">jaarlijkse energierekening warmte </t>
  </si>
  <si>
    <t>vastrecht ACM tarief excl btw</t>
  </si>
  <si>
    <t>huur afleverset excl btw</t>
  </si>
  <si>
    <t>meettarief excl btw</t>
  </si>
  <si>
    <t xml:space="preserve">https://www.acm.nl/sites/default/files/documents/tarievenbesluit-warmte%202022.pdf </t>
  </si>
  <si>
    <t>variabel ACM tarief excl btw</t>
  </si>
  <si>
    <t>variabel tarief incl btw</t>
  </si>
  <si>
    <t>ACM tarief, pagina 51</t>
  </si>
  <si>
    <t>ACM tarief, pagina 52</t>
  </si>
  <si>
    <t>ACM tarief, pagina 50</t>
  </si>
  <si>
    <t>totaal vaste kosten incl btw</t>
  </si>
  <si>
    <t>totaal variabele kosten</t>
  </si>
  <si>
    <t>zie referentieverbruik gas</t>
  </si>
  <si>
    <t>warmtepomp SCOP</t>
  </si>
  <si>
    <t>warmtepomp elektrisch verbruik</t>
  </si>
  <si>
    <t>GJ_e/j</t>
  </si>
  <si>
    <t>kWh/j</t>
  </si>
  <si>
    <t>aanname</t>
  </si>
  <si>
    <t>afschrijving warmtepomp</t>
  </si>
  <si>
    <t>investering lucht-water warmtepomp</t>
  </si>
  <si>
    <t>afschrijftermijn warmtepomp</t>
  </si>
  <si>
    <t>vaste kosten warmtepomp</t>
  </si>
  <si>
    <t xml:space="preserve">vaste kosten aardgas incl. cv-ketel </t>
  </si>
  <si>
    <t>tarief elektriciteit</t>
  </si>
  <si>
    <t>€/kWh</t>
  </si>
  <si>
    <t>integrale kostprijs warmte via warmtepomp</t>
  </si>
  <si>
    <t>n.v.t.</t>
  </si>
  <si>
    <r>
      <t>[</t>
    </r>
    <r>
      <rPr>
        <sz val="10"/>
        <color theme="1"/>
        <rFont val="Calibri"/>
        <family val="2"/>
      </rPr>
      <t>€/GJ]</t>
    </r>
  </si>
  <si>
    <t>Integrale kostprijs warmte</t>
  </si>
  <si>
    <t>https://www.milieucentraal.nl/energie-besparen/duurzaam-verwarmen-en-koelen/volledige-warmtepomp/#wat-kost-een-volledige-warmtepomp</t>
  </si>
  <si>
    <t>gemiddelde kostprijs lucht-water warmtepomp</t>
  </si>
  <si>
    <t>gemiddelde subsidie lucht-water warmtpomp</t>
  </si>
  <si>
    <t>Opmerkingen</t>
  </si>
  <si>
    <t>Warmtenet BAK</t>
  </si>
  <si>
    <t>ACM tarief, pagina 48</t>
  </si>
  <si>
    <t>bijdrage aansluitkosten (BAK)</t>
  </si>
  <si>
    <t>afschrijftermijn BAK</t>
  </si>
  <si>
    <t>jaarlijkse afschrijving BAK</t>
  </si>
  <si>
    <t>aanpassen via dashboard</t>
  </si>
  <si>
    <t>INPUT DASHBOARD</t>
  </si>
  <si>
    <t>OUTPUT RESULTAAT</t>
  </si>
  <si>
    <t>Variabel tarief aardgas</t>
  </si>
  <si>
    <t>Variabel tarief elektriciteit</t>
  </si>
  <si>
    <t>Toegepast in berekening</t>
  </si>
  <si>
    <t>Manual input</t>
  </si>
  <si>
    <t>isolatiemaatregelen</t>
  </si>
  <si>
    <t>afschrijftermijn isolatiemaatregelen</t>
  </si>
  <si>
    <t>jaarlijkse afschrijving isolatiemaatregelen</t>
  </si>
  <si>
    <t xml:space="preserve">Isolatiemaatregelen </t>
  </si>
  <si>
    <t>TNO juli 2021; Publicatie "Achtergrondrapportage eindgebruikerskosten v1.2"</t>
  </si>
  <si>
    <t xml:space="preserve">De cellen met een gele kleur zijn bedoeld om een manueel de default waarden te overschrijven. </t>
  </si>
  <si>
    <t xml:space="preserve">Printscreen </t>
  </si>
  <si>
    <t>https://www.overstappen.nl/energie/stroomprijs/</t>
  </si>
  <si>
    <t>Gemaakt op 2 aug 2022</t>
  </si>
  <si>
    <t xml:space="preserve">Conclusie: </t>
  </si>
  <si>
    <t xml:space="preserve">Gemiddelde prijs per kWh is </t>
  </si>
  <si>
    <t>euro/kWh</t>
  </si>
  <si>
    <t>bron default waarde: NIBUD, mei 2022</t>
  </si>
  <si>
    <t>Default waarde</t>
  </si>
  <si>
    <t>Geen keuzevrijheid voor warmteleverancier</t>
  </si>
  <si>
    <t>zie tab onderbouwing, eerder heeft PBL ook geopperd dat kosten tussen 20-40k per woning uit konden komen!</t>
  </si>
  <si>
    <t>Gasverbruik</t>
  </si>
  <si>
    <t>Elektraverbruik</t>
  </si>
  <si>
    <t>jaarlijks verbruik woning zonder isoleren</t>
  </si>
  <si>
    <t>jaarlijkse besparing door isoleren</t>
  </si>
  <si>
    <t>jaarlijks verbruik woning na isoleren</t>
  </si>
  <si>
    <t>afschrijftermijn ombouwkosten meterkast</t>
  </si>
  <si>
    <t>ombouwen meterkast naar 3-fase</t>
  </si>
  <si>
    <t>ombouwen meterkast naar 380V krachtstroom</t>
  </si>
  <si>
    <t>Printscreen</t>
  </si>
  <si>
    <t>Gemaakt 2 aug 2022</t>
  </si>
  <si>
    <t>https://www.enexis.nl/tarieven</t>
  </si>
  <si>
    <t>Een zwaardere netwerkaansluiting kost de particulier afnemer</t>
  </si>
  <si>
    <t>euro extra per jaar</t>
  </si>
  <si>
    <t xml:space="preserve">extra kosten verzwaren netwerkaansluiting </t>
  </si>
  <si>
    <t>aanname: ervan uitgaand dat er een zwaardere netwerkaansluiting (&gt; 3x35A) nodig is in de woning</t>
  </si>
  <si>
    <t>Warmtevraag reductie isolatie</t>
  </si>
  <si>
    <t>Aanname, isoleren zal immers tot een lagere warmtevraag leiden</t>
  </si>
  <si>
    <t>Zwaardere netwerk aansluiting nodig?</t>
  </si>
  <si>
    <t>Ja</t>
  </si>
  <si>
    <t>switch</t>
  </si>
  <si>
    <t>zwaardere aansluiting netbeheerder nodig?</t>
  </si>
  <si>
    <t>Nee</t>
  </si>
  <si>
    <t>Aanname, bij plaatsing warmtepomp kan ook een zwaarderen netwerk aansluiting inclusief hogere kosten van toepassing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</si>
</sst>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 #,##0.00_ ;_ * \-#,##0.00_ ;_ * &quot;-&quot;??_ ;_ @_ "/>
    <numFmt numFmtId="164" formatCode="_(* #,##0_);_(* \(#,##0\);_(* &quot;-&quot;??_);_(@_)"/>
    <numFmt numFmtId="165" formatCode="#,##0_);\(#,##0\);&quot;-  &quot;;&quot; &quot;@&quot; &quot;"/>
    <numFmt numFmtId="166" formatCode="0.00%_);\-0.00%_);&quot;-  &quot;;&quot; &quot;@&quot; &quot;"/>
    <numFmt numFmtId="167" formatCode="#,##0.0000_);\(#,##0.0000\);&quot;-  &quot;;&quot; &quot;@&quot; &quot;"/>
    <numFmt numFmtId="168" formatCode="dd\ mmm\ yyyy_);\(###0\);&quot;-  &quot;;&quot; &quot;@&quot; &quot;"/>
    <numFmt numFmtId="169" formatCode="dd\ mmm\ yy_);\(###0\);&quot;-  &quot;;&quot; &quot;@&quot; &quot;"/>
    <numFmt numFmtId="170" formatCode="###0_);\(###0\);&quot;-  &quot;;&quot; &quot;@&quot; &quot;"/>
    <numFmt numFmtId="171" formatCode="0%_);\-0%_);&quot;-  &quot;;&quot; &quot;@&quot; &quot;"/>
    <numFmt numFmtId="172" formatCode="#,##0.00_);\(#,##0.00\);&quot;-  &quot;;&quot; &quot;@&quot; &quot;"/>
  </numFmts>
  <fonts count="8" x14ac:knownFonts="1">
    <font>
      <sz val="10"/>
      <color theme="1"/>
      <name val="Arial"/>
      <family val="2"/>
    </font>
    <font>
      <sz val="10"/>
      <color theme="1"/>
      <name val="Arial"/>
      <family val="2"/>
    </font>
    <font>
      <u/>
      <sz val="10"/>
      <color theme="10"/>
      <name val="Arial"/>
      <family val="2"/>
    </font>
    <font>
      <sz val="10"/>
      <color theme="1"/>
      <name val="Calibri"/>
      <family val="2"/>
    </font>
    <font>
      <sz val="10"/>
      <color rgb="FF0000FF"/>
      <name val="Arial"/>
      <family val="2"/>
    </font>
    <font>
      <b/>
      <sz val="10"/>
      <color theme="1"/>
      <name val="Arial"/>
      <family val="2"/>
    </font>
    <font>
      <b/>
      <sz val="16"/>
      <color theme="1"/>
      <name val="Arial"/>
      <family val="2"/>
    </font>
    <font>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0" tint="-0.14999847407452621"/>
        <bgColor indexed="64"/>
      </patternFill>
    </fill>
  </fills>
  <borders count="1">
    <border>
      <left/>
      <right/>
      <top/>
      <bottom/>
      <diagonal/>
    </border>
  </borders>
  <cellStyleXfs count="8">
    <xf numFmtId="165" fontId="0" fillId="0" borderId="0" applyFont="0" applyFill="0" applyBorder="0" applyProtection="0">
      <alignment vertical="top"/>
    </xf>
    <xf numFmtId="43" fontId="1" fillId="0" borderId="0" applyFont="0" applyFill="0" applyBorder="0" applyAlignment="0" applyProtection="0"/>
    <xf numFmtId="0" fontId="2" fillId="0" borderId="0" applyNumberFormat="0" applyFill="0" applyBorder="0" applyAlignment="0" applyProtection="0"/>
    <xf numFmtId="166" fontId="1" fillId="0" borderId="0" applyFont="0" applyFill="0" applyBorder="0" applyProtection="0">
      <alignment vertical="top"/>
    </xf>
    <xf numFmtId="167" fontId="1" fillId="0" borderId="0" applyFont="0" applyFill="0" applyBorder="0" applyProtection="0">
      <alignment vertical="top"/>
    </xf>
    <xf numFmtId="168" fontId="1" fillId="0" borderId="0" applyFont="0" applyFill="0" applyBorder="0" applyProtection="0">
      <alignment vertical="top"/>
    </xf>
    <xf numFmtId="169" fontId="1" fillId="0" borderId="0" applyFont="0" applyFill="0" applyBorder="0" applyProtection="0">
      <alignment vertical="top"/>
    </xf>
    <xf numFmtId="170" fontId="1" fillId="0" borderId="0" applyFont="0" applyFill="0" applyBorder="0" applyProtection="0">
      <alignment vertical="top"/>
    </xf>
  </cellStyleXfs>
  <cellXfs count="41">
    <xf numFmtId="165" fontId="0" fillId="0" borderId="0" xfId="0">
      <alignment vertical="top"/>
    </xf>
    <xf numFmtId="9" fontId="0" fillId="0" borderId="0" xfId="0" applyNumberFormat="1">
      <alignment vertical="top"/>
    </xf>
    <xf numFmtId="3" fontId="0" fillId="0" borderId="0" xfId="0" applyNumberFormat="1">
      <alignment vertical="top"/>
    </xf>
    <xf numFmtId="165" fontId="0" fillId="0" borderId="0" xfId="0" applyFont="1">
      <alignment vertical="top"/>
    </xf>
    <xf numFmtId="0" fontId="2" fillId="0" borderId="0" xfId="2"/>
    <xf numFmtId="43" fontId="0" fillId="0" borderId="0" xfId="1" applyFont="1" applyAlignment="1">
      <alignment vertical="top"/>
    </xf>
    <xf numFmtId="164" fontId="0" fillId="0" borderId="0" xfId="1" applyNumberFormat="1" applyFont="1" applyAlignment="1">
      <alignment vertical="top"/>
    </xf>
    <xf numFmtId="171" fontId="0" fillId="0" borderId="0" xfId="3" applyNumberFormat="1" applyFont="1">
      <alignment vertical="top"/>
    </xf>
    <xf numFmtId="167" fontId="0" fillId="0" borderId="0" xfId="4" applyFont="1">
      <alignment vertical="top"/>
    </xf>
    <xf numFmtId="165" fontId="5" fillId="0" borderId="0" xfId="0" applyFont="1">
      <alignment vertical="top"/>
    </xf>
    <xf numFmtId="164" fontId="4" fillId="0" borderId="0" xfId="1" applyNumberFormat="1" applyFont="1" applyAlignment="1">
      <alignment vertical="top"/>
    </xf>
    <xf numFmtId="164" fontId="0" fillId="0" borderId="0" xfId="1" applyNumberFormat="1" applyFont="1" applyAlignment="1">
      <alignment horizontal="right"/>
    </xf>
    <xf numFmtId="165" fontId="2" fillId="0" borderId="0" xfId="2" applyNumberFormat="1" applyAlignment="1">
      <alignment vertical="top"/>
    </xf>
    <xf numFmtId="164" fontId="4" fillId="0" borderId="0" xfId="0" applyNumberFormat="1" applyFont="1">
      <alignment vertical="top"/>
    </xf>
    <xf numFmtId="43" fontId="4" fillId="0" borderId="0" xfId="0" applyNumberFormat="1" applyFont="1">
      <alignment vertical="top"/>
    </xf>
    <xf numFmtId="165" fontId="0" fillId="0" borderId="0" xfId="0" applyAlignment="1">
      <alignment vertical="top" wrapText="1"/>
    </xf>
    <xf numFmtId="49" fontId="0" fillId="0" borderId="0" xfId="0" applyNumberFormat="1" applyAlignment="1">
      <alignment vertical="top" wrapText="1"/>
    </xf>
    <xf numFmtId="165" fontId="4" fillId="0" borderId="0" xfId="1" applyNumberFormat="1" applyFont="1" applyAlignment="1">
      <alignment vertical="top"/>
    </xf>
    <xf numFmtId="165" fontId="5" fillId="2" borderId="0" xfId="0" applyFont="1" applyFill="1">
      <alignment vertical="top"/>
    </xf>
    <xf numFmtId="165" fontId="0" fillId="2" borderId="0" xfId="0" applyFill="1">
      <alignment vertical="top"/>
    </xf>
    <xf numFmtId="165" fontId="0" fillId="2" borderId="0" xfId="0" applyFill="1" applyAlignment="1">
      <alignment vertical="top" wrapText="1"/>
    </xf>
    <xf numFmtId="165" fontId="0" fillId="3" borderId="0" xfId="0" applyFill="1">
      <alignment vertical="top"/>
    </xf>
    <xf numFmtId="43" fontId="4" fillId="0" borderId="0" xfId="1" applyNumberFormat="1" applyFont="1" applyAlignment="1">
      <alignment vertical="top"/>
    </xf>
    <xf numFmtId="172" fontId="0" fillId="0" borderId="0" xfId="0" applyNumberFormat="1">
      <alignment vertical="top"/>
    </xf>
    <xf numFmtId="172" fontId="0" fillId="3" borderId="0" xfId="0" applyNumberFormat="1" applyFill="1">
      <alignment vertical="top"/>
    </xf>
    <xf numFmtId="165" fontId="0" fillId="0" borderId="0" xfId="0" applyFill="1">
      <alignment vertical="top"/>
    </xf>
    <xf numFmtId="165" fontId="0" fillId="4" borderId="0" xfId="0" applyFill="1">
      <alignment vertical="top"/>
    </xf>
    <xf numFmtId="172" fontId="0" fillId="4" borderId="0" xfId="0" applyNumberFormat="1" applyFill="1">
      <alignment vertical="top"/>
    </xf>
    <xf numFmtId="165" fontId="0" fillId="4" borderId="0" xfId="0" applyFill="1" applyAlignment="1">
      <alignment vertical="top" wrapText="1"/>
    </xf>
    <xf numFmtId="164" fontId="0" fillId="4" borderId="0" xfId="1" applyNumberFormat="1" applyFont="1" applyFill="1"/>
    <xf numFmtId="43" fontId="0" fillId="4" borderId="0" xfId="1" applyNumberFormat="1" applyFont="1" applyFill="1"/>
    <xf numFmtId="165" fontId="5" fillId="4" borderId="0" xfId="0" applyFont="1" applyFill="1" applyAlignment="1">
      <alignment horizontal="center" vertical="center" wrapText="1"/>
    </xf>
    <xf numFmtId="165" fontId="6" fillId="0" borderId="0" xfId="0" applyFont="1">
      <alignment vertical="top"/>
    </xf>
    <xf numFmtId="165" fontId="0" fillId="3" borderId="0" xfId="0" applyFont="1" applyFill="1">
      <alignment vertical="top"/>
    </xf>
    <xf numFmtId="170" fontId="7" fillId="0" borderId="0" xfId="7" applyFont="1">
      <alignment vertical="top"/>
    </xf>
    <xf numFmtId="171" fontId="0" fillId="4" borderId="0" xfId="3" applyNumberFormat="1" applyFont="1" applyFill="1">
      <alignment vertical="top"/>
    </xf>
    <xf numFmtId="171" fontId="4" fillId="0" borderId="0" xfId="3" applyNumberFormat="1" applyFont="1" applyFill="1">
      <alignment vertical="top"/>
    </xf>
    <xf numFmtId="171" fontId="0" fillId="3" borderId="0" xfId="3" applyNumberFormat="1" applyFont="1" applyFill="1">
      <alignment vertical="top"/>
    </xf>
    <xf numFmtId="171" fontId="0" fillId="4" borderId="0" xfId="3" applyNumberFormat="1" applyFont="1" applyFill="1" applyAlignment="1">
      <alignment horizontal="right" vertical="top"/>
    </xf>
    <xf numFmtId="171" fontId="4" fillId="0" borderId="0" xfId="1" applyNumberFormat="1" applyFont="1" applyAlignment="1">
      <alignment horizontal="right" vertical="top"/>
    </xf>
    <xf numFmtId="165" fontId="0" fillId="3" borderId="0" xfId="0" applyFill="1" applyAlignment="1">
      <alignment horizontal="right" vertical="top"/>
    </xf>
  </cellXfs>
  <cellStyles count="8">
    <cellStyle name="DateLong" xfId="5" xr:uid="{3B9DB7AD-2E2C-41E3-80A0-A3456B1E7D2B}"/>
    <cellStyle name="DateShort" xfId="6" xr:uid="{B18E9AFB-AEB0-452E-AB35-44482BF911C5}"/>
    <cellStyle name="Factor" xfId="4" xr:uid="{E93CF7CF-D964-43CB-8EDE-2ECF56021AE8}"/>
    <cellStyle name="Hyperlink" xfId="2" builtinId="8"/>
    <cellStyle name="Komma" xfId="1" builtinId="3"/>
    <cellStyle name="Procent" xfId="3" builtinId="5" customBuiltin="1"/>
    <cellStyle name="Standaard" xfId="0" builtinId="0" customBuiltin="1"/>
    <cellStyle name="Year" xfId="7" xr:uid="{97D29452-6F8B-47A1-992C-462AF1D42E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11296</xdr:colOff>
      <xdr:row>6</xdr:row>
      <xdr:rowOff>45720</xdr:rowOff>
    </xdr:from>
    <xdr:to>
      <xdr:col>19</xdr:col>
      <xdr:colOff>92711</xdr:colOff>
      <xdr:row>41</xdr:row>
      <xdr:rowOff>70090</xdr:rowOff>
    </xdr:to>
    <xdr:pic>
      <xdr:nvPicPr>
        <xdr:cNvPr id="2" name="Picture 1">
          <a:extLst>
            <a:ext uri="{FF2B5EF4-FFF2-40B4-BE49-F238E27FC236}">
              <a16:creationId xmlns:a16="http://schemas.microsoft.com/office/drawing/2014/main" id="{18D59FFE-F67D-1E82-E55A-C9F8A460CEF1}"/>
            </a:ext>
          </a:extLst>
        </xdr:cNvPr>
        <xdr:cNvPicPr>
          <a:picLocks noChangeAspect="1"/>
        </xdr:cNvPicPr>
      </xdr:nvPicPr>
      <xdr:blipFill>
        <a:blip xmlns:r="http://schemas.openxmlformats.org/officeDocument/2006/relationships" r:embed="rId1"/>
        <a:stretch>
          <a:fillRect/>
        </a:stretch>
      </xdr:blipFill>
      <xdr:spPr>
        <a:xfrm>
          <a:off x="6716896" y="1051560"/>
          <a:ext cx="4958215" cy="5891770"/>
        </a:xfrm>
        <a:prstGeom prst="rect">
          <a:avLst/>
        </a:prstGeom>
      </xdr:spPr>
    </xdr:pic>
    <xdr:clientData/>
  </xdr:twoCellAnchor>
  <xdr:twoCellAnchor editAs="oneCell">
    <xdr:from>
      <xdr:col>0</xdr:col>
      <xdr:colOff>464820</xdr:colOff>
      <xdr:row>5</xdr:row>
      <xdr:rowOff>7619</xdr:rowOff>
    </xdr:from>
    <xdr:to>
      <xdr:col>9</xdr:col>
      <xdr:colOff>129540</xdr:colOff>
      <xdr:row>48</xdr:row>
      <xdr:rowOff>157842</xdr:rowOff>
    </xdr:to>
    <xdr:pic>
      <xdr:nvPicPr>
        <xdr:cNvPr id="3" name="Picture 2">
          <a:extLst>
            <a:ext uri="{FF2B5EF4-FFF2-40B4-BE49-F238E27FC236}">
              <a16:creationId xmlns:a16="http://schemas.microsoft.com/office/drawing/2014/main" id="{F6E1E678-F47C-4868-9163-35926354159C}"/>
            </a:ext>
          </a:extLst>
        </xdr:cNvPr>
        <xdr:cNvPicPr>
          <a:picLocks noChangeAspect="1"/>
        </xdr:cNvPicPr>
      </xdr:nvPicPr>
      <xdr:blipFill>
        <a:blip xmlns:r="http://schemas.openxmlformats.org/officeDocument/2006/relationships" r:embed="rId2"/>
        <a:stretch>
          <a:fillRect/>
        </a:stretch>
      </xdr:blipFill>
      <xdr:spPr>
        <a:xfrm>
          <a:off x="464820" y="845819"/>
          <a:ext cx="5151120" cy="7358743"/>
        </a:xfrm>
        <a:prstGeom prst="rect">
          <a:avLst/>
        </a:prstGeom>
      </xdr:spPr>
    </xdr:pic>
    <xdr:clientData/>
  </xdr:twoCellAnchor>
  <xdr:twoCellAnchor editAs="oneCell">
    <xdr:from>
      <xdr:col>19</xdr:col>
      <xdr:colOff>249828</xdr:colOff>
      <xdr:row>7</xdr:row>
      <xdr:rowOff>91440</xdr:rowOff>
    </xdr:from>
    <xdr:to>
      <xdr:col>29</xdr:col>
      <xdr:colOff>24247</xdr:colOff>
      <xdr:row>39</xdr:row>
      <xdr:rowOff>6963</xdr:rowOff>
    </xdr:to>
    <xdr:pic>
      <xdr:nvPicPr>
        <xdr:cNvPr id="4" name="Picture 3">
          <a:extLst>
            <a:ext uri="{FF2B5EF4-FFF2-40B4-BE49-F238E27FC236}">
              <a16:creationId xmlns:a16="http://schemas.microsoft.com/office/drawing/2014/main" id="{818E7C49-D086-FD3E-D3B7-383DAD0005AD}"/>
            </a:ext>
          </a:extLst>
        </xdr:cNvPr>
        <xdr:cNvPicPr>
          <a:picLocks noChangeAspect="1"/>
        </xdr:cNvPicPr>
      </xdr:nvPicPr>
      <xdr:blipFill>
        <a:blip xmlns:r="http://schemas.openxmlformats.org/officeDocument/2006/relationships" r:embed="rId3"/>
        <a:stretch>
          <a:fillRect/>
        </a:stretch>
      </xdr:blipFill>
      <xdr:spPr>
        <a:xfrm>
          <a:off x="11832228" y="1264920"/>
          <a:ext cx="5870419" cy="528000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hristiaan van Soest" id="{ECD93E4E-3DE9-485A-B46F-F2053353BD34}" userId="Christiaan van Soest" providerId="None"/>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2-08-02T12:04:31.06" personId="{ECD93E4E-3DE9-485A-B46F-F2053353BD34}" id="{20A3F61C-1C9D-43A6-8DF0-572F53A67F03}">
    <text>Deze waarden alleen aanpassen na grondige overweging</text>
  </threadedComment>
  <threadedComment ref="F9" dT="2022-08-02T12:04:44.76" personId="{ECD93E4E-3DE9-485A-B46F-F2053353BD34}" id="{66551EBA-010A-46AB-B176-9BD5C08188E0}">
    <text>De formules hieronder niet aanpassen!</text>
  </threadedComment>
  <threadedComment ref="E14" dT="2022-08-02T12:00:33.03" personId="{ECD93E4E-3DE9-485A-B46F-F2053353BD34}" id="{F25C1BE0-917A-4D95-894F-E560441A8D35}">
    <text>Bedrag is sterk afhankelijk van oorspronkelijk energielabel en beoogt energielabel. 
Verder zijn er in de studie van TNO (juli 2021) nog geen rekening van de prijsstijgingen sindsdien. Daarom is hier voor 17,5k gekozen</text>
  </threadedComment>
  <threadedComment ref="E18" dT="2022-08-02T12:46:37.75" personId="{ECD93E4E-3DE9-485A-B46F-F2053353BD34}" id="{4F6774AA-BB1A-4D27-AB45-764D4E6265EB}">
    <text>Begin aug 2022 ligt de gasprijs eerder tussen de 2 - 2,5 euro per m3!</text>
  </threadedComment>
  <threadedComment ref="E19" dT="2022-08-02T12:47:02.11" personId="{ECD93E4E-3DE9-485A-B46F-F2053353BD34}" id="{6D92E50D-9984-4323-83C4-DDFCDA66DB27}">
    <text>Begin aug 2022 ligt de e-prijs eerder rond de 0,6 euro / kWh!</text>
  </threadedComment>
</ThreadedComments>
</file>

<file path=xl/threadedComments/threadedComment2.xml><?xml version="1.0" encoding="utf-8"?>
<ThreadedComments xmlns="http://schemas.microsoft.com/office/spreadsheetml/2018/threadedcomments" xmlns:x="http://schemas.openxmlformats.org/spreadsheetml/2006/main">
  <threadedComment ref="F19" dT="2022-08-01T15:45:24.21" personId="{ECD93E4E-3DE9-485A-B46F-F2053353BD34}" id="{580396E4-C999-470B-B3F9-06390E660E51}">
    <text>Let op; prijzen in juli 2022 liggen eerder rond de 2,50 euro per m3</text>
  </threadedComment>
</ThreadedComments>
</file>

<file path=xl/threadedComments/threadedComment3.xml><?xml version="1.0" encoding="utf-8"?>
<ThreadedComments xmlns="http://schemas.microsoft.com/office/spreadsheetml/2018/threadedcomments" xmlns:x="http://schemas.openxmlformats.org/spreadsheetml/2006/main">
  <threadedComment ref="F38" dT="2022-08-01T15:45:24.21" personId="{ECD93E4E-3DE9-485A-B46F-F2053353BD34}" id="{D86C3F12-E3C4-4326-8213-EA7CC5C3AAA3}">
    <text>Let op; de getallen van NIBUD veronderstellen een btw-tarief van 9%. Het is maar de vraag of dat na december 2022 blijft, of dat het weer naar 21% gaat. 
Ik heb hier daarom gecorrigeerd naar het 21% tarief</text>
  </threadedComment>
</ThreadedComments>
</file>

<file path=xl/worksheets/_rels/sheet1.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https://www.acm.nl/sites/default/files/documents/tarievenbesluit-warmte%202022.pdf" TargetMode="External"/><Relationship Id="rId7" Type="http://schemas.openxmlformats.org/officeDocument/2006/relationships/comments" Target="../comments1.xml"/><Relationship Id="rId2" Type="http://schemas.openxmlformats.org/officeDocument/2006/relationships/hyperlink" Target="https://www.nibud.nl/onderwerpen/uitgaven/kosten-energie-water/" TargetMode="External"/><Relationship Id="rId1" Type="http://schemas.openxmlformats.org/officeDocument/2006/relationships/hyperlink" Target="https://www.nibud.nl/onderwerpen/uitgaven/kosten-energie-water/" TargetMode="External"/><Relationship Id="rId6" Type="http://schemas.openxmlformats.org/officeDocument/2006/relationships/vmlDrawing" Target="../drawings/vmlDrawing1.vml"/><Relationship Id="rId5" Type="http://schemas.openxmlformats.org/officeDocument/2006/relationships/hyperlink" Target="https://www.nibud.nl/onderwerpen/uitgaven/kosten-energie-water/" TargetMode="External"/><Relationship Id="rId4" Type="http://schemas.openxmlformats.org/officeDocument/2006/relationships/hyperlink" Target="https://www.nibud.nl/onderwerpen/uitgaven/kosten-energie-water/" TargetMode="External"/></Relationships>
</file>

<file path=xl/worksheets/_rels/sheet2.xml.rels><?xml version="1.0" encoding="UTF-8" standalone="yes"?>
<Relationships xmlns="http://schemas.openxmlformats.org/package/2006/relationships"><Relationship Id="rId8" Type="http://schemas.microsoft.com/office/2017/10/relationships/threadedComment" Target="../threadedComments/threadedComment2.xml"/><Relationship Id="rId3" Type="http://schemas.openxmlformats.org/officeDocument/2006/relationships/hyperlink" Target="https://www.energieleveranciers.nl/energie/begrippen/calorische-waarde" TargetMode="External"/><Relationship Id="rId7" Type="http://schemas.openxmlformats.org/officeDocument/2006/relationships/comments" Target="../comments2.xml"/><Relationship Id="rId2" Type="http://schemas.openxmlformats.org/officeDocument/2006/relationships/hyperlink" Target="https://www.cv-zeker.nl/wat-is-het-rendement-van-mijn-cv-ketel" TargetMode="External"/><Relationship Id="rId1" Type="http://schemas.openxmlformats.org/officeDocument/2006/relationships/hyperlink" Target="https://www.consumentenbond.nl/cv-ketel/cv-ketel-kopen-of-huren" TargetMode="External"/><Relationship Id="rId6" Type="http://schemas.openxmlformats.org/officeDocument/2006/relationships/vmlDrawing" Target="../drawings/vmlDrawing2.vml"/><Relationship Id="rId5" Type="http://schemas.openxmlformats.org/officeDocument/2006/relationships/printerSettings" Target="../printerSettings/printerSettings1.bin"/><Relationship Id="rId4" Type="http://schemas.openxmlformats.org/officeDocument/2006/relationships/hyperlink" Target="https://www.nibud.nl/onderwerpen/uitgaven/kosten-energie-water/"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acm.nl/sites/default/files/documents/tarievenbesluit-warmte%202022.pdf" TargetMode="External"/><Relationship Id="rId2" Type="http://schemas.openxmlformats.org/officeDocument/2006/relationships/hyperlink" Target="https://www.acm.nl/sites/default/files/documents/tarievenbesluit-warmte%202022.pdf" TargetMode="External"/><Relationship Id="rId1" Type="http://schemas.openxmlformats.org/officeDocument/2006/relationships/hyperlink" Target="https://www.acm.nl/sites/default/files/documents/tarievenbesluit-warmte%202022.pdf"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overstappen.nl/energie/stroomprij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57E0-C3B7-4CE5-9E8C-FBDC09871944}">
  <sheetPr codeName="Sheet1"/>
  <dimension ref="B2:N28"/>
  <sheetViews>
    <sheetView showGridLines="0" tabSelected="1" topLeftCell="A4" workbookViewId="0">
      <selection activeCell="D19" sqref="D19"/>
    </sheetView>
  </sheetViews>
  <sheetFormatPr defaultRowHeight="12.75" x14ac:dyDescent="0.2"/>
  <cols>
    <col min="1" max="1" width="2.42578125" customWidth="1"/>
    <col min="2" max="2" width="27" customWidth="1"/>
    <col min="3" max="3" width="9.7109375" customWidth="1"/>
    <col min="4" max="6" width="11.28515625" customWidth="1"/>
    <col min="7" max="12" width="9.7109375" customWidth="1"/>
    <col min="14" max="14" width="67.140625" style="15" customWidth="1"/>
  </cols>
  <sheetData>
    <row r="2" spans="2:14" ht="20.25" x14ac:dyDescent="0.2">
      <c r="B2" s="32" t="s">
        <v>11</v>
      </c>
    </row>
    <row r="4" spans="2:14" x14ac:dyDescent="0.2">
      <c r="B4" s="33" t="s">
        <v>98</v>
      </c>
      <c r="C4" s="21"/>
      <c r="D4" s="21"/>
      <c r="E4" s="21"/>
      <c r="F4" s="21"/>
      <c r="G4" s="21"/>
      <c r="H4" s="21"/>
      <c r="I4" s="21"/>
    </row>
    <row r="5" spans="2:14" x14ac:dyDescent="0.2">
      <c r="B5" s="21"/>
      <c r="C5" s="21"/>
      <c r="D5" s="21"/>
      <c r="E5" s="21"/>
      <c r="F5" s="21"/>
      <c r="G5" s="21"/>
      <c r="H5" s="21"/>
      <c r="I5" s="21"/>
    </row>
    <row r="7" spans="2:14" s="19" customFormat="1" x14ac:dyDescent="0.2">
      <c r="B7" s="18" t="s">
        <v>87</v>
      </c>
      <c r="N7" s="20"/>
    </row>
    <row r="9" spans="2:14" s="15" customFormat="1" ht="38.25" x14ac:dyDescent="0.2">
      <c r="B9" s="28"/>
      <c r="C9" s="28"/>
      <c r="D9" s="31" t="s">
        <v>92</v>
      </c>
      <c r="E9" s="31" t="s">
        <v>106</v>
      </c>
      <c r="F9" s="31" t="s">
        <v>91</v>
      </c>
      <c r="G9" s="28"/>
      <c r="H9" s="28"/>
      <c r="I9" s="28"/>
      <c r="J9" s="28"/>
      <c r="K9" s="28"/>
      <c r="L9" s="28"/>
      <c r="M9" s="28"/>
      <c r="N9" s="28"/>
    </row>
    <row r="10" spans="2:14" x14ac:dyDescent="0.2">
      <c r="B10" t="s">
        <v>109</v>
      </c>
      <c r="D10" s="21"/>
      <c r="E10" s="26">
        <v>1190</v>
      </c>
      <c r="F10" s="29">
        <f>IF(D10&lt;&gt;"",D10,E10)</f>
        <v>1190</v>
      </c>
      <c r="G10" t="s">
        <v>18</v>
      </c>
      <c r="I10" t="s">
        <v>105</v>
      </c>
      <c r="M10" s="4" t="s">
        <v>9</v>
      </c>
      <c r="N10"/>
    </row>
    <row r="11" spans="2:14" x14ac:dyDescent="0.2">
      <c r="B11" t="s">
        <v>110</v>
      </c>
      <c r="D11" s="21"/>
      <c r="E11" s="26">
        <v>2760</v>
      </c>
      <c r="F11" s="29">
        <f>IF(D11&lt;&gt;"",D11,E11)</f>
        <v>2760</v>
      </c>
      <c r="G11" t="s">
        <v>18</v>
      </c>
      <c r="I11" t="s">
        <v>105</v>
      </c>
      <c r="M11" s="4" t="s">
        <v>9</v>
      </c>
      <c r="N11"/>
    </row>
    <row r="12" spans="2:14" x14ac:dyDescent="0.2">
      <c r="F12" s="25"/>
      <c r="N12"/>
    </row>
    <row r="13" spans="2:14" x14ac:dyDescent="0.2">
      <c r="B13" t="s">
        <v>81</v>
      </c>
      <c r="D13" s="21"/>
      <c r="E13" s="26">
        <v>4098.46</v>
      </c>
      <c r="F13" s="29">
        <f>IF(D13&lt;&gt;"",D13,E13)</f>
        <v>4098.46</v>
      </c>
      <c r="G13" t="s">
        <v>26</v>
      </c>
      <c r="I13" t="s">
        <v>82</v>
      </c>
      <c r="M13" s="12" t="s">
        <v>52</v>
      </c>
      <c r="N13"/>
    </row>
    <row r="14" spans="2:14" x14ac:dyDescent="0.2">
      <c r="B14" t="s">
        <v>96</v>
      </c>
      <c r="D14" s="21"/>
      <c r="E14" s="26">
        <v>17500</v>
      </c>
      <c r="F14" s="29">
        <f>IF(D14&lt;&gt;"",D14,E14)</f>
        <v>17500</v>
      </c>
      <c r="G14" t="s">
        <v>26</v>
      </c>
      <c r="I14" t="s">
        <v>97</v>
      </c>
      <c r="M14" s="12"/>
      <c r="N14"/>
    </row>
    <row r="15" spans="2:14" x14ac:dyDescent="0.2">
      <c r="B15" t="s">
        <v>124</v>
      </c>
      <c r="D15" s="37"/>
      <c r="E15" s="35">
        <v>0.25</v>
      </c>
      <c r="F15" s="35">
        <f>IF(D15&lt;&gt;"",D15,E15)</f>
        <v>0.25</v>
      </c>
      <c r="G15" t="s">
        <v>29</v>
      </c>
      <c r="I15" t="s">
        <v>125</v>
      </c>
      <c r="M15" s="12"/>
      <c r="N15"/>
    </row>
    <row r="16" spans="2:14" x14ac:dyDescent="0.2">
      <c r="B16" t="s">
        <v>126</v>
      </c>
      <c r="D16" s="40"/>
      <c r="E16" s="38" t="s">
        <v>127</v>
      </c>
      <c r="F16" s="38" t="str">
        <f>IF(D16&lt;&gt;"",D16,E16)</f>
        <v>Ja</v>
      </c>
      <c r="G16" t="s">
        <v>128</v>
      </c>
      <c r="I16" t="s">
        <v>131</v>
      </c>
      <c r="M16" s="12"/>
      <c r="N16"/>
    </row>
    <row r="17" spans="2:14" x14ac:dyDescent="0.2">
      <c r="F17" s="25"/>
      <c r="N17"/>
    </row>
    <row r="18" spans="2:14" x14ac:dyDescent="0.2">
      <c r="B18" t="s">
        <v>89</v>
      </c>
      <c r="D18" s="24">
        <v>2.08</v>
      </c>
      <c r="E18" s="27">
        <v>1.77</v>
      </c>
      <c r="F18" s="30">
        <f>IF(D18&lt;&gt;"",D18,E18)</f>
        <v>2.08</v>
      </c>
      <c r="G18" t="s">
        <v>24</v>
      </c>
      <c r="I18" t="s">
        <v>105</v>
      </c>
      <c r="M18" s="4" t="s">
        <v>9</v>
      </c>
      <c r="N18"/>
    </row>
    <row r="19" spans="2:14" x14ac:dyDescent="0.2">
      <c r="B19" t="s">
        <v>90</v>
      </c>
      <c r="D19" s="24">
        <v>0.59399999999999997</v>
      </c>
      <c r="E19" s="27">
        <v>0.44270458715596323</v>
      </c>
      <c r="F19" s="30">
        <f>IF(D19&lt;&gt;"",D19,E19)</f>
        <v>0.59399999999999997</v>
      </c>
      <c r="G19" t="s">
        <v>72</v>
      </c>
      <c r="I19" t="s">
        <v>105</v>
      </c>
      <c r="M19" s="4" t="s">
        <v>9</v>
      </c>
      <c r="N19"/>
    </row>
    <row r="22" spans="2:14" s="19" customFormat="1" x14ac:dyDescent="0.2">
      <c r="B22" s="18" t="s">
        <v>88</v>
      </c>
      <c r="N22" s="20"/>
    </row>
    <row r="24" spans="2:14" s="15" customFormat="1" ht="38.25" x14ac:dyDescent="0.2">
      <c r="B24" s="28"/>
      <c r="C24" s="28"/>
      <c r="D24" s="28" t="s">
        <v>15</v>
      </c>
      <c r="E24" s="28"/>
      <c r="F24" s="28" t="s">
        <v>16</v>
      </c>
      <c r="G24" s="28"/>
      <c r="H24" s="28" t="s">
        <v>17</v>
      </c>
      <c r="I24" s="28"/>
      <c r="J24" s="28" t="s">
        <v>76</v>
      </c>
      <c r="K24" s="28"/>
      <c r="L24" s="28" t="s">
        <v>20</v>
      </c>
      <c r="M24" s="28"/>
      <c r="N24" s="28" t="s">
        <v>80</v>
      </c>
    </row>
    <row r="25" spans="2:14" x14ac:dyDescent="0.2">
      <c r="B25" s="26"/>
      <c r="C25" s="26"/>
      <c r="D25" s="26" t="s">
        <v>19</v>
      </c>
      <c r="E25" s="26"/>
      <c r="F25" s="26" t="s">
        <v>19</v>
      </c>
      <c r="G25" s="26"/>
      <c r="H25" s="26" t="s">
        <v>19</v>
      </c>
      <c r="I25" s="26"/>
      <c r="J25" s="26" t="s">
        <v>75</v>
      </c>
      <c r="K25" s="26"/>
      <c r="L25" s="26" t="s">
        <v>21</v>
      </c>
      <c r="M25" s="26"/>
      <c r="N25" s="28"/>
    </row>
    <row r="26" spans="2:14" x14ac:dyDescent="0.2">
      <c r="B26" t="s">
        <v>12</v>
      </c>
      <c r="D26" s="13">
        <f xml:space="preserve"> Aardgas!F$16</f>
        <v>504.84000000000003</v>
      </c>
      <c r="F26" s="13">
        <f xml:space="preserve"> Aardgas!F$20</f>
        <v>2475.2000000000003</v>
      </c>
      <c r="H26" s="13">
        <f xml:space="preserve"> Aardgas!F$24</f>
        <v>2980.0400000000004</v>
      </c>
      <c r="J26" s="14">
        <f xml:space="preserve"> Aardgas!F$27</f>
        <v>93.085597774097124</v>
      </c>
      <c r="L26" t="s">
        <v>74</v>
      </c>
    </row>
    <row r="27" spans="2:14" x14ac:dyDescent="0.2">
      <c r="B27" t="s">
        <v>13</v>
      </c>
      <c r="D27" s="13">
        <f xml:space="preserve"> Warmtenet!F$19</f>
        <v>719.32725333333326</v>
      </c>
      <c r="F27" s="13">
        <f xml:space="preserve"> Warmtenet!F$24</f>
        <v>1727.2788057524999</v>
      </c>
      <c r="H27" s="13">
        <f xml:space="preserve"> Warmtenet!F$27</f>
        <v>2446.6060590858333</v>
      </c>
      <c r="J27" s="14">
        <f xml:space="preserve"> Warmtenet!F$30</f>
        <v>76.423063961467875</v>
      </c>
      <c r="L27" s="7">
        <f>J27/$J$26-1</f>
        <v>-0.17900227544400993</v>
      </c>
      <c r="N27" s="15" t="s">
        <v>107</v>
      </c>
    </row>
    <row r="28" spans="2:14" x14ac:dyDescent="0.2">
      <c r="B28" t="s">
        <v>14</v>
      </c>
      <c r="D28" s="13">
        <f xml:space="preserve"> Warmtepomp!F$35</f>
        <v>1765.6342333333332</v>
      </c>
      <c r="F28" s="13">
        <f xml:space="preserve"> Warmtepomp!F$39</f>
        <v>1131.9317428814998</v>
      </c>
      <c r="H28" s="13">
        <f xml:space="preserve"> Warmtepomp!F$42</f>
        <v>2897.565976214833</v>
      </c>
      <c r="J28" s="14">
        <f xml:space="preserve"> Warmtepomp!F$45</f>
        <v>90.509409600489576</v>
      </c>
      <c r="L28" s="7">
        <f>J28/$J$26-1</f>
        <v>-2.7675475424882801E-2</v>
      </c>
      <c r="N28" s="16"/>
    </row>
  </sheetData>
  <hyperlinks>
    <hyperlink ref="M10" r:id="rId1" location="Gasverbruik" display="https://www.nibud.nl/onderwerpen/uitgaven/kosten-energie-water/ - Gasverbruik" xr:uid="{BA56A541-1E19-4678-8FB7-58850E979AF2}"/>
    <hyperlink ref="M11" r:id="rId2" location="Gasverbruik" display="https://www.nibud.nl/onderwerpen/uitgaven/kosten-energie-water/ - Gasverbruik" xr:uid="{103FABC7-18C1-4529-8966-71601F467337}"/>
    <hyperlink ref="M13" r:id="rId3" xr:uid="{DEBD587E-B8BD-477E-85ED-F56D930F35F8}"/>
    <hyperlink ref="M18" r:id="rId4" location="Gasverbruik" display="https://www.nibud.nl/onderwerpen/uitgaven/kosten-energie-water/ - Gasverbruik" xr:uid="{5E76FA69-06AB-4665-87C1-7D16FFBF85E9}"/>
    <hyperlink ref="M19" r:id="rId5" location="Gasverbruik" display="https://www.nibud.nl/onderwerpen/uitgaven/kosten-energie-water/ - Gasverbruik" xr:uid="{FDC21BF0-F17C-4EE6-A921-1055F0154F31}"/>
  </hyperlinks>
  <pageMargins left="0.7" right="0.7" top="0.75" bottom="0.75" header="0.3" footer="0.3"/>
  <legacyDrawing r:id="rId6"/>
  <extLst>
    <ext xmlns:x14="http://schemas.microsoft.com/office/spreadsheetml/2009/9/main" uri="{CCE6A557-97BC-4b89-ADB6-D9C93CAAB3DF}">
      <x14:dataValidations xmlns:xm="http://schemas.microsoft.com/office/excel/2006/main" count="1">
        <x14:dataValidation type="list" allowBlank="1" showInputMessage="1" showErrorMessage="1" xr:uid="{A81DCFD0-2340-4FF3-9622-8EB7A62863DA}">
          <x14:formula1>
            <xm:f>Warmtepomp!$J$1:$J$2</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A38E-E23B-49AC-A27B-AA0D21C7528A}">
  <sheetPr codeName="Sheet2">
    <tabColor theme="0" tint="-0.499984740745262"/>
  </sheetPr>
  <dimension ref="D3:I30"/>
  <sheetViews>
    <sheetView workbookViewId="0">
      <selection activeCell="F41" sqref="F41"/>
    </sheetView>
  </sheetViews>
  <sheetFormatPr defaultRowHeight="12.75" x14ac:dyDescent="0.2"/>
  <cols>
    <col min="1" max="3" width="1.7109375" customWidth="1"/>
    <col min="4" max="4" width="1.7109375" style="9" customWidth="1"/>
    <col min="5" max="5" width="33.140625" customWidth="1"/>
    <col min="6" max="6" width="11.5703125" bestFit="1" customWidth="1"/>
    <col min="7" max="7" width="11.5703125" customWidth="1"/>
    <col min="8" max="8" width="22.5703125" customWidth="1"/>
    <col min="9" max="9" width="91.28515625" customWidth="1"/>
    <col min="11" max="11" width="73.28515625" customWidth="1"/>
  </cols>
  <sheetData>
    <row r="3" spans="4:9" x14ac:dyDescent="0.2">
      <c r="H3" s="9" t="s">
        <v>1</v>
      </c>
      <c r="I3" s="9" t="s">
        <v>10</v>
      </c>
    </row>
    <row r="4" spans="4:9" x14ac:dyDescent="0.2">
      <c r="D4" s="9" t="s">
        <v>33</v>
      </c>
      <c r="H4" s="9"/>
      <c r="I4" s="9"/>
    </row>
    <row r="5" spans="4:9" x14ac:dyDescent="0.2">
      <c r="E5" t="s">
        <v>0</v>
      </c>
      <c r="F5" s="6">
        <v>2022</v>
      </c>
      <c r="G5" t="s">
        <v>39</v>
      </c>
    </row>
    <row r="6" spans="4:9" x14ac:dyDescent="0.2">
      <c r="F6" s="5"/>
    </row>
    <row r="7" spans="4:9" x14ac:dyDescent="0.2">
      <c r="D7" s="9" t="s">
        <v>34</v>
      </c>
      <c r="F7" s="5"/>
      <c r="G7" s="2"/>
      <c r="I7" s="4"/>
    </row>
    <row r="8" spans="4:9" x14ac:dyDescent="0.2">
      <c r="E8" t="s">
        <v>23</v>
      </c>
      <c r="F8" s="10">
        <f xml:space="preserve"> Dashboard!F$10</f>
        <v>1190</v>
      </c>
      <c r="G8" s="2" t="s">
        <v>18</v>
      </c>
      <c r="H8" t="s">
        <v>86</v>
      </c>
      <c r="I8" s="4"/>
    </row>
    <row r="9" spans="4:9" x14ac:dyDescent="0.2">
      <c r="E9" t="s">
        <v>4</v>
      </c>
      <c r="F9" s="7">
        <v>0.85</v>
      </c>
      <c r="G9" s="1" t="s">
        <v>29</v>
      </c>
      <c r="H9" t="s">
        <v>5</v>
      </c>
      <c r="I9" s="4" t="s">
        <v>7</v>
      </c>
    </row>
    <row r="10" spans="4:9" x14ac:dyDescent="0.2">
      <c r="E10" t="s">
        <v>36</v>
      </c>
      <c r="F10" s="8">
        <v>3.1649999999999998E-2</v>
      </c>
      <c r="G10" s="3" t="s">
        <v>27</v>
      </c>
      <c r="H10" t="s">
        <v>5</v>
      </c>
      <c r="I10" s="4" t="s">
        <v>8</v>
      </c>
    </row>
    <row r="11" spans="4:9" x14ac:dyDescent="0.2">
      <c r="E11" t="s">
        <v>35</v>
      </c>
      <c r="F11" s="6">
        <f>F8*F9*F10</f>
        <v>32.013974999999995</v>
      </c>
      <c r="G11" s="2" t="s">
        <v>25</v>
      </c>
    </row>
    <row r="12" spans="4:9" x14ac:dyDescent="0.2">
      <c r="F12" s="5"/>
    </row>
    <row r="13" spans="4:9" x14ac:dyDescent="0.2">
      <c r="D13" s="9" t="s">
        <v>38</v>
      </c>
      <c r="F13" s="5"/>
    </row>
    <row r="14" spans="4:9" x14ac:dyDescent="0.2">
      <c r="E14" t="s">
        <v>46</v>
      </c>
      <c r="F14" s="6">
        <v>267</v>
      </c>
      <c r="G14" t="s">
        <v>22</v>
      </c>
      <c r="H14" t="s">
        <v>2</v>
      </c>
      <c r="I14" s="4" t="s">
        <v>6</v>
      </c>
    </row>
    <row r="15" spans="4:9" x14ac:dyDescent="0.2">
      <c r="E15" t="s">
        <v>31</v>
      </c>
      <c r="F15" s="6">
        <f>19.82*12</f>
        <v>237.84</v>
      </c>
      <c r="G15" t="s">
        <v>22</v>
      </c>
      <c r="H15" t="s">
        <v>3</v>
      </c>
      <c r="I15" s="4" t="s">
        <v>9</v>
      </c>
    </row>
    <row r="16" spans="4:9" x14ac:dyDescent="0.2">
      <c r="E16" t="s">
        <v>70</v>
      </c>
      <c r="F16" s="6">
        <f>F14+F15</f>
        <v>504.84000000000003</v>
      </c>
      <c r="G16" t="s">
        <v>22</v>
      </c>
      <c r="I16" s="4"/>
    </row>
    <row r="17" spans="4:9" x14ac:dyDescent="0.2">
      <c r="F17" s="5"/>
      <c r="I17" s="4"/>
    </row>
    <row r="18" spans="4:9" x14ac:dyDescent="0.2">
      <c r="D18" s="9" t="s">
        <v>37</v>
      </c>
      <c r="F18" s="5"/>
      <c r="I18" s="4"/>
    </row>
    <row r="19" spans="4:9" x14ac:dyDescent="0.2">
      <c r="E19" t="s">
        <v>32</v>
      </c>
      <c r="F19" s="22">
        <f xml:space="preserve"> Dashboard!F$18</f>
        <v>2.08</v>
      </c>
      <c r="G19" t="s">
        <v>24</v>
      </c>
      <c r="H19" t="s">
        <v>86</v>
      </c>
      <c r="I19" s="4"/>
    </row>
    <row r="20" spans="4:9" x14ac:dyDescent="0.2">
      <c r="E20" t="s">
        <v>30</v>
      </c>
      <c r="F20" s="6">
        <f>F8*F19</f>
        <v>2475.2000000000003</v>
      </c>
      <c r="G20" t="s">
        <v>22</v>
      </c>
    </row>
    <row r="21" spans="4:9" x14ac:dyDescent="0.2">
      <c r="F21" s="5"/>
    </row>
    <row r="22" spans="4:9" x14ac:dyDescent="0.2">
      <c r="D22" s="9" t="s">
        <v>40</v>
      </c>
      <c r="F22" s="5"/>
    </row>
    <row r="23" spans="4:9" x14ac:dyDescent="0.2">
      <c r="E23" t="s">
        <v>41</v>
      </c>
      <c r="F23" s="11">
        <f>F20+F15</f>
        <v>2713.0400000000004</v>
      </c>
      <c r="G23" t="s">
        <v>22</v>
      </c>
    </row>
    <row r="24" spans="4:9" x14ac:dyDescent="0.2">
      <c r="E24" t="s">
        <v>42</v>
      </c>
      <c r="F24" s="6">
        <f>F23+F14</f>
        <v>2980.0400000000004</v>
      </c>
      <c r="G24" t="s">
        <v>22</v>
      </c>
    </row>
    <row r="25" spans="4:9" x14ac:dyDescent="0.2">
      <c r="F25" s="5"/>
    </row>
    <row r="26" spans="4:9" x14ac:dyDescent="0.2">
      <c r="D26" s="9" t="s">
        <v>45</v>
      </c>
      <c r="F26" s="5"/>
    </row>
    <row r="27" spans="4:9" x14ac:dyDescent="0.2">
      <c r="E27" t="s">
        <v>43</v>
      </c>
      <c r="F27" s="5">
        <f>F24/F11</f>
        <v>93.085597774097124</v>
      </c>
      <c r="G27" t="s">
        <v>28</v>
      </c>
      <c r="H27" t="s">
        <v>44</v>
      </c>
    </row>
    <row r="30" spans="4:9" x14ac:dyDescent="0.2">
      <c r="F30" s="5"/>
    </row>
  </sheetData>
  <hyperlinks>
    <hyperlink ref="I14" r:id="rId1" display="https://www.consumentenbond.nl/cv-ketel/cv-ketel-kopen-of-huren" xr:uid="{BFAC0B02-B72F-4E60-B931-706426A4A5B3}"/>
    <hyperlink ref="I9" r:id="rId2" display="https://www.cv-zeker.nl/wat-is-het-rendement-van-mijn-cv-ketel" xr:uid="{3027ECA5-D84D-4278-84BC-642839D93C12}"/>
    <hyperlink ref="I10" r:id="rId3" display="https://www.energieleveranciers.nl/energie/begrippen/calorische-waarde" xr:uid="{DAFC40DE-83A8-478C-B900-AA5F402B0C3F}"/>
    <hyperlink ref="I15" r:id="rId4" location="Gasverbruik" display="https://www.nibud.nl/onderwerpen/uitgaven/kosten-energie-water/ - Gasverbruik" xr:uid="{FF96AB70-786E-47A7-AEAE-2D62E849E09C}"/>
  </hyperlinks>
  <pageMargins left="0.7" right="0.7" top="0.75" bottom="0.75" header="0.3" footer="0.3"/>
  <pageSetup paperSize="9" orientation="portrait"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B4A87-BC27-4B36-81CA-D9B7894CA0BE}">
  <sheetPr codeName="Sheet5">
    <tabColor theme="5" tint="-0.249977111117893"/>
  </sheetPr>
  <dimension ref="D3:I30"/>
  <sheetViews>
    <sheetView workbookViewId="0">
      <selection activeCell="E45" sqref="E45"/>
    </sheetView>
  </sheetViews>
  <sheetFormatPr defaultRowHeight="12.75" x14ac:dyDescent="0.2"/>
  <cols>
    <col min="1" max="3" width="1.7109375" customWidth="1"/>
    <col min="4" max="4" width="1.7109375" style="9" customWidth="1"/>
    <col min="5" max="5" width="33.140625" customWidth="1"/>
    <col min="6" max="6" width="11.5703125" bestFit="1" customWidth="1"/>
    <col min="7" max="7" width="11.5703125" customWidth="1"/>
    <col min="8" max="8" width="22.5703125" customWidth="1"/>
    <col min="9" max="9" width="91.28515625" customWidth="1"/>
    <col min="11" max="11" width="73.28515625" customWidth="1"/>
  </cols>
  <sheetData>
    <row r="3" spans="4:9" x14ac:dyDescent="0.2">
      <c r="H3" s="9" t="s">
        <v>1</v>
      </c>
      <c r="I3" s="9" t="s">
        <v>10</v>
      </c>
    </row>
    <row r="4" spans="4:9" x14ac:dyDescent="0.2">
      <c r="D4" s="9" t="s">
        <v>33</v>
      </c>
      <c r="H4" s="9"/>
      <c r="I4" s="9"/>
    </row>
    <row r="5" spans="4:9" x14ac:dyDescent="0.2">
      <c r="E5" t="s">
        <v>0</v>
      </c>
      <c r="F5" s="6">
        <v>2022</v>
      </c>
      <c r="G5" t="s">
        <v>39</v>
      </c>
    </row>
    <row r="6" spans="4:9" x14ac:dyDescent="0.2">
      <c r="E6" t="s">
        <v>47</v>
      </c>
      <c r="F6" s="7">
        <v>0.21</v>
      </c>
      <c r="G6" t="s">
        <v>29</v>
      </c>
    </row>
    <row r="7" spans="4:9" x14ac:dyDescent="0.2">
      <c r="F7" s="5"/>
    </row>
    <row r="8" spans="4:9" x14ac:dyDescent="0.2">
      <c r="D8" s="9" t="s">
        <v>34</v>
      </c>
      <c r="F8" s="5"/>
      <c r="G8" s="2"/>
      <c r="I8" s="4"/>
    </row>
    <row r="9" spans="4:9" x14ac:dyDescent="0.2">
      <c r="E9" t="s">
        <v>35</v>
      </c>
      <c r="F9" s="10">
        <f xml:space="preserve"> Aardgas!F$11</f>
        <v>32.013974999999995</v>
      </c>
      <c r="G9" s="2" t="s">
        <v>25</v>
      </c>
      <c r="H9" t="s">
        <v>60</v>
      </c>
    </row>
    <row r="10" spans="4:9" x14ac:dyDescent="0.2">
      <c r="F10" s="5"/>
    </row>
    <row r="11" spans="4:9" x14ac:dyDescent="0.2">
      <c r="D11" s="9" t="s">
        <v>38</v>
      </c>
      <c r="F11" s="5"/>
    </row>
    <row r="12" spans="4:9" x14ac:dyDescent="0.2">
      <c r="E12" t="s">
        <v>83</v>
      </c>
      <c r="F12" s="17">
        <f xml:space="preserve"> Dashboard!F$13</f>
        <v>4098.46</v>
      </c>
      <c r="G12" t="s">
        <v>26</v>
      </c>
      <c r="H12" t="s">
        <v>86</v>
      </c>
      <c r="I12" s="12"/>
    </row>
    <row r="13" spans="4:9" x14ac:dyDescent="0.2">
      <c r="E13" t="s">
        <v>84</v>
      </c>
      <c r="F13" s="6">
        <v>30</v>
      </c>
      <c r="G13" t="s">
        <v>39</v>
      </c>
      <c r="H13" t="s">
        <v>65</v>
      </c>
    </row>
    <row r="14" spans="4:9" x14ac:dyDescent="0.2">
      <c r="E14" t="s">
        <v>85</v>
      </c>
      <c r="F14" s="6">
        <f>F12/F13</f>
        <v>136.61533333333333</v>
      </c>
      <c r="G14" t="s">
        <v>22</v>
      </c>
    </row>
    <row r="15" spans="4:9" x14ac:dyDescent="0.2">
      <c r="F15" s="5"/>
    </row>
    <row r="16" spans="4:9" x14ac:dyDescent="0.2">
      <c r="E16" t="s">
        <v>49</v>
      </c>
      <c r="F16" s="6">
        <v>408.74</v>
      </c>
      <c r="G16" t="s">
        <v>22</v>
      </c>
      <c r="H16" t="s">
        <v>55</v>
      </c>
      <c r="I16" s="12" t="s">
        <v>52</v>
      </c>
    </row>
    <row r="17" spans="4:9" x14ac:dyDescent="0.2">
      <c r="E17" t="s">
        <v>50</v>
      </c>
      <c r="F17" s="6">
        <v>26.43</v>
      </c>
      <c r="G17" t="s">
        <v>22</v>
      </c>
      <c r="H17" t="s">
        <v>57</v>
      </c>
      <c r="I17" s="12" t="s">
        <v>52</v>
      </c>
    </row>
    <row r="18" spans="4:9" x14ac:dyDescent="0.2">
      <c r="E18" t="s">
        <v>51</v>
      </c>
      <c r="F18" s="6">
        <v>22.7</v>
      </c>
      <c r="G18" t="s">
        <v>22</v>
      </c>
      <c r="H18" t="s">
        <v>56</v>
      </c>
      <c r="I18" s="12" t="s">
        <v>52</v>
      </c>
    </row>
    <row r="19" spans="4:9" x14ac:dyDescent="0.2">
      <c r="E19" t="s">
        <v>58</v>
      </c>
      <c r="F19" s="6">
        <f>SUM(F14:F18)*(1+$F$6)</f>
        <v>719.32725333333326</v>
      </c>
      <c r="G19" t="s">
        <v>22</v>
      </c>
    </row>
    <row r="20" spans="4:9" x14ac:dyDescent="0.2">
      <c r="F20" s="5"/>
    </row>
    <row r="21" spans="4:9" x14ac:dyDescent="0.2">
      <c r="D21" s="9" t="s">
        <v>37</v>
      </c>
      <c r="F21" s="5"/>
      <c r="I21" s="4"/>
    </row>
    <row r="22" spans="4:9" x14ac:dyDescent="0.2">
      <c r="E22" t="s">
        <v>53</v>
      </c>
      <c r="F22" s="6">
        <v>44.59</v>
      </c>
      <c r="G22" t="s">
        <v>28</v>
      </c>
      <c r="H22" t="s">
        <v>55</v>
      </c>
      <c r="I22" s="4"/>
    </row>
    <row r="23" spans="4:9" x14ac:dyDescent="0.2">
      <c r="E23" t="s">
        <v>54</v>
      </c>
      <c r="F23" s="6">
        <f>SUM(F22)*(1+$F$6)</f>
        <v>53.953900000000004</v>
      </c>
      <c r="G23" t="s">
        <v>28</v>
      </c>
      <c r="I23" s="4"/>
    </row>
    <row r="24" spans="4:9" x14ac:dyDescent="0.2">
      <c r="E24" t="s">
        <v>59</v>
      </c>
      <c r="F24" s="6">
        <f>F9*F23</f>
        <v>1727.2788057524999</v>
      </c>
      <c r="G24" t="s">
        <v>22</v>
      </c>
      <c r="I24" s="4"/>
    </row>
    <row r="25" spans="4:9" x14ac:dyDescent="0.2">
      <c r="F25" s="6"/>
      <c r="I25" s="4"/>
    </row>
    <row r="26" spans="4:9" x14ac:dyDescent="0.2">
      <c r="D26" s="9" t="s">
        <v>40</v>
      </c>
      <c r="F26" s="5"/>
    </row>
    <row r="27" spans="4:9" x14ac:dyDescent="0.2">
      <c r="E27" t="s">
        <v>48</v>
      </c>
      <c r="F27" s="11">
        <f>F24+F19</f>
        <v>2446.6060590858333</v>
      </c>
      <c r="G27" t="s">
        <v>22</v>
      </c>
    </row>
    <row r="28" spans="4:9" x14ac:dyDescent="0.2">
      <c r="F28" s="5"/>
    </row>
    <row r="29" spans="4:9" x14ac:dyDescent="0.2">
      <c r="D29" s="9" t="s">
        <v>45</v>
      </c>
      <c r="F29" s="5"/>
    </row>
    <row r="30" spans="4:9" x14ac:dyDescent="0.2">
      <c r="E30" t="s">
        <v>43</v>
      </c>
      <c r="F30" s="5">
        <f>F27/F9</f>
        <v>76.423063961467875</v>
      </c>
      <c r="G30" t="s">
        <v>28</v>
      </c>
      <c r="H30" t="s">
        <v>44</v>
      </c>
    </row>
  </sheetData>
  <hyperlinks>
    <hyperlink ref="I16" r:id="rId1" xr:uid="{3E81DD9F-BD27-4D5D-91B7-5439EA547DC6}"/>
    <hyperlink ref="I17" r:id="rId2" xr:uid="{B1CE2E71-3AB0-4946-BB84-58B25FD07C9F}"/>
    <hyperlink ref="I18" r:id="rId3" xr:uid="{FD46FF84-900F-45E5-A311-BAB03F97B491}"/>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613A9-4313-465B-A8BD-A6877134942C}">
  <sheetPr codeName="Sheet6">
    <tabColor theme="8" tint="0.39997558519241921"/>
  </sheetPr>
  <dimension ref="D1:J45"/>
  <sheetViews>
    <sheetView workbookViewId="0">
      <selection activeCell="I5" sqref="I5"/>
    </sheetView>
  </sheetViews>
  <sheetFormatPr defaultRowHeight="12.75" x14ac:dyDescent="0.2"/>
  <cols>
    <col min="1" max="3" width="1.7109375" customWidth="1"/>
    <col min="4" max="4" width="1.7109375" style="9" customWidth="1"/>
    <col min="5" max="5" width="40.140625" customWidth="1"/>
    <col min="6" max="6" width="11.5703125" bestFit="1" customWidth="1"/>
    <col min="7" max="7" width="11.5703125" customWidth="1"/>
    <col min="8" max="8" width="22.5703125" customWidth="1"/>
    <col min="9" max="9" width="91.28515625" customWidth="1"/>
    <col min="11" max="11" width="73.28515625" customWidth="1"/>
  </cols>
  <sheetData>
    <row r="1" spans="4:10" x14ac:dyDescent="0.2">
      <c r="J1" t="s">
        <v>127</v>
      </c>
    </row>
    <row r="2" spans="4:10" x14ac:dyDescent="0.2">
      <c r="J2" t="s">
        <v>130</v>
      </c>
    </row>
    <row r="3" spans="4:10" x14ac:dyDescent="0.2">
      <c r="H3" s="9" t="s">
        <v>1</v>
      </c>
      <c r="I3" s="9" t="s">
        <v>10</v>
      </c>
    </row>
    <row r="4" spans="4:10" x14ac:dyDescent="0.2">
      <c r="D4" s="9" t="s">
        <v>33</v>
      </c>
      <c r="H4" s="9"/>
      <c r="I4" s="9"/>
    </row>
    <row r="5" spans="4:10" x14ac:dyDescent="0.2">
      <c r="E5" t="s">
        <v>0</v>
      </c>
      <c r="F5" s="6">
        <v>2022</v>
      </c>
      <c r="G5" t="s">
        <v>39</v>
      </c>
    </row>
    <row r="6" spans="4:10" x14ac:dyDescent="0.2">
      <c r="E6" t="s">
        <v>47</v>
      </c>
      <c r="F6" s="7">
        <v>0.21</v>
      </c>
      <c r="G6" t="s">
        <v>29</v>
      </c>
    </row>
    <row r="7" spans="4:10" x14ac:dyDescent="0.2">
      <c r="F7" s="5"/>
    </row>
    <row r="8" spans="4:10" x14ac:dyDescent="0.2">
      <c r="D8" s="9" t="s">
        <v>34</v>
      </c>
      <c r="F8" s="5"/>
      <c r="G8" s="2"/>
      <c r="I8" s="4"/>
    </row>
    <row r="9" spans="4:10" x14ac:dyDescent="0.2">
      <c r="E9" t="s">
        <v>111</v>
      </c>
      <c r="F9" s="10">
        <f xml:space="preserve"> Aardgas!F$11</f>
        <v>32.013974999999995</v>
      </c>
      <c r="G9" s="2" t="s">
        <v>25</v>
      </c>
      <c r="H9" t="s">
        <v>60</v>
      </c>
    </row>
    <row r="10" spans="4:10" x14ac:dyDescent="0.2">
      <c r="E10" t="s">
        <v>112</v>
      </c>
      <c r="F10" s="36">
        <f xml:space="preserve"> Dashboard!F$15</f>
        <v>0.25</v>
      </c>
      <c r="G10" s="2" t="s">
        <v>29</v>
      </c>
      <c r="H10" t="s">
        <v>65</v>
      </c>
    </row>
    <row r="11" spans="4:10" x14ac:dyDescent="0.2">
      <c r="E11" t="s">
        <v>113</v>
      </c>
      <c r="F11" s="34">
        <f>F9*(1-F10)</f>
        <v>24.010481249999998</v>
      </c>
      <c r="G11" s="2" t="s">
        <v>25</v>
      </c>
    </row>
    <row r="12" spans="4:10" x14ac:dyDescent="0.2">
      <c r="E12" t="s">
        <v>61</v>
      </c>
      <c r="F12" s="5">
        <v>3.5</v>
      </c>
      <c r="G12" t="s">
        <v>29</v>
      </c>
      <c r="H12" t="s">
        <v>65</v>
      </c>
    </row>
    <row r="13" spans="4:10" x14ac:dyDescent="0.2">
      <c r="E13" t="s">
        <v>62</v>
      </c>
      <c r="F13" s="5">
        <f>F11/F12</f>
        <v>6.8601374999999996</v>
      </c>
      <c r="G13" t="s">
        <v>63</v>
      </c>
    </row>
    <row r="14" spans="4:10" x14ac:dyDescent="0.2">
      <c r="E14" t="s">
        <v>62</v>
      </c>
      <c r="F14" s="6">
        <f>F13*277.78</f>
        <v>1905.6089947499997</v>
      </c>
      <c r="G14" t="s">
        <v>64</v>
      </c>
    </row>
    <row r="15" spans="4:10" x14ac:dyDescent="0.2">
      <c r="F15" s="5"/>
    </row>
    <row r="16" spans="4:10" x14ac:dyDescent="0.2">
      <c r="D16" s="9" t="s">
        <v>38</v>
      </c>
      <c r="F16" s="5"/>
    </row>
    <row r="17" spans="5:9" x14ac:dyDescent="0.2">
      <c r="E17" t="s">
        <v>93</v>
      </c>
      <c r="F17" s="10">
        <f xml:space="preserve"> Dashboard!F$14</f>
        <v>17500</v>
      </c>
      <c r="G17" t="s">
        <v>26</v>
      </c>
      <c r="H17" t="s">
        <v>108</v>
      </c>
    </row>
    <row r="18" spans="5:9" x14ac:dyDescent="0.2">
      <c r="E18" t="s">
        <v>94</v>
      </c>
      <c r="F18" s="6">
        <v>30</v>
      </c>
      <c r="G18" t="s">
        <v>39</v>
      </c>
      <c r="H18" t="s">
        <v>65</v>
      </c>
    </row>
    <row r="19" spans="5:9" x14ac:dyDescent="0.2">
      <c r="E19" t="s">
        <v>95</v>
      </c>
      <c r="F19" s="6">
        <f>F17/F18</f>
        <v>583.33333333333337</v>
      </c>
      <c r="G19" t="s">
        <v>22</v>
      </c>
    </row>
    <row r="20" spans="5:9" x14ac:dyDescent="0.2">
      <c r="F20" s="5"/>
    </row>
    <row r="21" spans="5:9" x14ac:dyDescent="0.2">
      <c r="E21" t="s">
        <v>115</v>
      </c>
      <c r="F21" s="6">
        <v>300</v>
      </c>
      <c r="G21" t="s">
        <v>26</v>
      </c>
    </row>
    <row r="22" spans="5:9" x14ac:dyDescent="0.2">
      <c r="E22" t="s">
        <v>116</v>
      </c>
      <c r="F22" s="6">
        <v>500</v>
      </c>
      <c r="G22" t="s">
        <v>26</v>
      </c>
    </row>
    <row r="23" spans="5:9" x14ac:dyDescent="0.2">
      <c r="E23" t="s">
        <v>114</v>
      </c>
      <c r="F23" s="6">
        <v>30</v>
      </c>
      <c r="G23" t="s">
        <v>39</v>
      </c>
    </row>
    <row r="24" spans="5:9" x14ac:dyDescent="0.2">
      <c r="E24" t="s">
        <v>95</v>
      </c>
      <c r="F24" s="6">
        <f>SUM(F21:F22)/F23</f>
        <v>26.666666666666668</v>
      </c>
      <c r="G24" t="s">
        <v>22</v>
      </c>
    </row>
    <row r="25" spans="5:9" x14ac:dyDescent="0.2">
      <c r="F25" s="5"/>
    </row>
    <row r="26" spans="5:9" x14ac:dyDescent="0.2">
      <c r="E26" t="s">
        <v>78</v>
      </c>
      <c r="F26" s="6">
        <f>AVERAGE(6500,14000)</f>
        <v>10250</v>
      </c>
      <c r="G26" t="s">
        <v>26</v>
      </c>
      <c r="H26" t="s">
        <v>65</v>
      </c>
      <c r="I26" s="12" t="s">
        <v>77</v>
      </c>
    </row>
    <row r="27" spans="5:9" x14ac:dyDescent="0.2">
      <c r="E27" t="s">
        <v>79</v>
      </c>
      <c r="F27" s="6">
        <f>AVERAGE(1950,3750)</f>
        <v>2850</v>
      </c>
      <c r="G27" t="s">
        <v>26</v>
      </c>
      <c r="H27" t="s">
        <v>65</v>
      </c>
      <c r="I27" s="12" t="s">
        <v>77</v>
      </c>
    </row>
    <row r="28" spans="5:9" x14ac:dyDescent="0.2">
      <c r="E28" t="s">
        <v>67</v>
      </c>
      <c r="F28" s="6">
        <f>F26-F27</f>
        <v>7400</v>
      </c>
      <c r="G28" t="s">
        <v>26</v>
      </c>
      <c r="I28" s="12"/>
    </row>
    <row r="29" spans="5:9" x14ac:dyDescent="0.2">
      <c r="E29" t="s">
        <v>68</v>
      </c>
      <c r="F29" s="6">
        <v>15</v>
      </c>
      <c r="G29" t="s">
        <v>39</v>
      </c>
      <c r="H29" t="s">
        <v>65</v>
      </c>
    </row>
    <row r="30" spans="5:9" x14ac:dyDescent="0.2">
      <c r="E30" t="s">
        <v>66</v>
      </c>
      <c r="F30" s="6">
        <f>F28/F29</f>
        <v>493.33333333333331</v>
      </c>
      <c r="G30" t="s">
        <v>22</v>
      </c>
    </row>
    <row r="31" spans="5:9" x14ac:dyDescent="0.2">
      <c r="F31" s="6"/>
    </row>
    <row r="32" spans="5:9" x14ac:dyDescent="0.2">
      <c r="E32" t="s">
        <v>129</v>
      </c>
      <c r="F32" s="39" t="str">
        <f xml:space="preserve"> Dashboard!F$16</f>
        <v>Ja</v>
      </c>
      <c r="G32" t="s">
        <v>128</v>
      </c>
      <c r="H32" t="s">
        <v>65</v>
      </c>
    </row>
    <row r="33" spans="4:9" x14ac:dyDescent="0.2">
      <c r="E33" t="s">
        <v>122</v>
      </c>
      <c r="F33">
        <f>IF(F32="Ja",662.3009,0)</f>
        <v>662.30089999999996</v>
      </c>
      <c r="G33" t="s">
        <v>22</v>
      </c>
      <c r="H33" t="s">
        <v>123</v>
      </c>
    </row>
    <row r="35" spans="4:9" x14ac:dyDescent="0.2">
      <c r="E35" t="s">
        <v>69</v>
      </c>
      <c r="F35" s="6">
        <f>SUM(F19,F24,F30,F33)</f>
        <v>1765.6342333333332</v>
      </c>
      <c r="G35" t="s">
        <v>22</v>
      </c>
    </row>
    <row r="36" spans="4:9" x14ac:dyDescent="0.2">
      <c r="F36" s="5"/>
    </row>
    <row r="37" spans="4:9" x14ac:dyDescent="0.2">
      <c r="D37" s="9" t="s">
        <v>37</v>
      </c>
      <c r="F37" s="5"/>
      <c r="I37" s="4"/>
    </row>
    <row r="38" spans="4:9" x14ac:dyDescent="0.2">
      <c r="E38" t="s">
        <v>71</v>
      </c>
      <c r="F38" s="22">
        <f xml:space="preserve"> Dashboard!F$19</f>
        <v>0.59399999999999997</v>
      </c>
      <c r="G38" t="s">
        <v>72</v>
      </c>
      <c r="I38" s="4"/>
    </row>
    <row r="39" spans="4:9" x14ac:dyDescent="0.2">
      <c r="E39" t="s">
        <v>59</v>
      </c>
      <c r="F39" s="6">
        <f>F14*F38</f>
        <v>1131.9317428814998</v>
      </c>
      <c r="G39" t="s">
        <v>22</v>
      </c>
      <c r="I39" s="4"/>
    </row>
    <row r="40" spans="4:9" x14ac:dyDescent="0.2">
      <c r="F40" s="6"/>
      <c r="I40" s="4"/>
    </row>
    <row r="41" spans="4:9" x14ac:dyDescent="0.2">
      <c r="D41" s="9" t="s">
        <v>40</v>
      </c>
      <c r="F41" s="5"/>
    </row>
    <row r="42" spans="4:9" x14ac:dyDescent="0.2">
      <c r="E42" t="s">
        <v>48</v>
      </c>
      <c r="F42" s="11">
        <f>F39+F35</f>
        <v>2897.565976214833</v>
      </c>
      <c r="G42" t="s">
        <v>22</v>
      </c>
    </row>
    <row r="43" spans="4:9" x14ac:dyDescent="0.2">
      <c r="F43" s="5"/>
    </row>
    <row r="44" spans="4:9" x14ac:dyDescent="0.2">
      <c r="D44" s="9" t="s">
        <v>45</v>
      </c>
      <c r="F44" s="5"/>
    </row>
    <row r="45" spans="4:9" x14ac:dyDescent="0.2">
      <c r="E45" t="s">
        <v>73</v>
      </c>
      <c r="F45" s="5">
        <f>F42/F9</f>
        <v>90.509409600489576</v>
      </c>
      <c r="G45" t="s">
        <v>28</v>
      </c>
      <c r="H45" t="s">
        <v>44</v>
      </c>
    </row>
  </sheetData>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3DAF3-5E69-4728-BC18-A93D062320CF}">
  <dimension ref="B3:AC6"/>
  <sheetViews>
    <sheetView showGridLines="0" workbookViewId="0">
      <selection activeCell="AB6" sqref="AB6"/>
    </sheetView>
  </sheetViews>
  <sheetFormatPr defaultRowHeight="12.75" x14ac:dyDescent="0.2"/>
  <sheetData>
    <row r="3" spans="2:29" x14ac:dyDescent="0.2">
      <c r="B3" t="s">
        <v>99</v>
      </c>
      <c r="D3" t="s">
        <v>97</v>
      </c>
      <c r="L3" t="s">
        <v>99</v>
      </c>
      <c r="N3" s="12" t="s">
        <v>100</v>
      </c>
      <c r="T3" t="s">
        <v>117</v>
      </c>
      <c r="V3" t="s">
        <v>119</v>
      </c>
    </row>
    <row r="4" spans="2:29" x14ac:dyDescent="0.2">
      <c r="L4" t="s">
        <v>101</v>
      </c>
      <c r="T4" t="s">
        <v>118</v>
      </c>
    </row>
    <row r="6" spans="2:29" x14ac:dyDescent="0.2">
      <c r="L6" t="s">
        <v>102</v>
      </c>
      <c r="N6" t="s">
        <v>103</v>
      </c>
      <c r="Q6" s="23">
        <v>0.59399999999999997</v>
      </c>
      <c r="R6" t="s">
        <v>104</v>
      </c>
      <c r="T6" t="s">
        <v>102</v>
      </c>
      <c r="V6" t="s">
        <v>120</v>
      </c>
      <c r="AB6">
        <f>903.4378-241.1369</f>
        <v>662.30090000000007</v>
      </c>
      <c r="AC6" t="s">
        <v>121</v>
      </c>
    </row>
  </sheetData>
  <hyperlinks>
    <hyperlink ref="N3" r:id="rId1" xr:uid="{563738F1-F1B8-44B4-81F8-526B0153F692}"/>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EB75124C61B74C8816AE83C478992A" ma:contentTypeVersion="8" ma:contentTypeDescription="Een nieuw document maken." ma:contentTypeScope="" ma:versionID="1c0c3ad396e61d572c7c27e1c9edcd00">
  <xsd:schema xmlns:xsd="http://www.w3.org/2001/XMLSchema" xmlns:xs="http://www.w3.org/2001/XMLSchema" xmlns:p="http://schemas.microsoft.com/office/2006/metadata/properties" xmlns:ns2="e5699e76-316b-44bd-b05a-f509e6d327c5" xmlns:ns3="5dab0ff8-c533-478a-bc57-14978edeea09" targetNamespace="http://schemas.microsoft.com/office/2006/metadata/properties" ma:root="true" ma:fieldsID="e160d6d255557f645b01f15d842175b9" ns2:_="" ns3:_="">
    <xsd:import namespace="e5699e76-316b-44bd-b05a-f509e6d327c5"/>
    <xsd:import namespace="5dab0ff8-c533-478a-bc57-14978edeea0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699e76-316b-44bd-b05a-f509e6d327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779760d0-c89b-42b2-a835-b9071adbc0f0"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ab0ff8-c533-478a-bc57-14978edeea0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75c43f7-87c5-4fed-a314-3a67a33e9985}" ma:internalName="TaxCatchAll" ma:showField="CatchAllData" ma:web="5dab0ff8-c533-478a-bc57-14978edeea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699e76-316b-44bd-b05a-f509e6d327c5">
      <Terms xmlns="http://schemas.microsoft.com/office/infopath/2007/PartnerControls"/>
    </lcf76f155ced4ddcb4097134ff3c332f>
    <TaxCatchAll xmlns="5dab0ff8-c533-478a-bc57-14978edeea09" xsi:nil="true"/>
  </documentManagement>
</p:properties>
</file>

<file path=customXml/itemProps1.xml><?xml version="1.0" encoding="utf-8"?>
<ds:datastoreItem xmlns:ds="http://schemas.openxmlformats.org/officeDocument/2006/customXml" ds:itemID="{B3466387-7EF1-4E70-B0D0-F803BF5AF6CA}"/>
</file>

<file path=customXml/itemProps2.xml><?xml version="1.0" encoding="utf-8"?>
<ds:datastoreItem xmlns:ds="http://schemas.openxmlformats.org/officeDocument/2006/customXml" ds:itemID="{B1983053-2B7B-491F-BC93-436BAFD9E9A6}"/>
</file>

<file path=customXml/itemProps3.xml><?xml version="1.0" encoding="utf-8"?>
<ds:datastoreItem xmlns:ds="http://schemas.openxmlformats.org/officeDocument/2006/customXml" ds:itemID="{E19D348D-526B-4748-ACED-B3D7141584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Dashboard</vt:lpstr>
      <vt:lpstr>Aardgas</vt:lpstr>
      <vt:lpstr>Warmtenet</vt:lpstr>
      <vt:lpstr>Warmtepomp</vt:lpstr>
      <vt:lpstr>Onderbouwing met data</vt:lpstr>
    </vt:vector>
  </TitlesOfParts>
  <Company>Gemeente Eemsdelta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Menno Visser</dc:creator>
  <cp:lastModifiedBy>Menno Visser</cp:lastModifiedBy>
  <dcterms:created xsi:type="dcterms:W3CDTF">2022-05-25T12:38:15Z</dcterms:created>
  <dcterms:modified xsi:type="dcterms:W3CDTF">2022-09-23T12:18:54Z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0x010100B2EB75124C61B74C8816AE83C478992A</vt:lpwstr>
  </property>
</Properties>
</file>